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1-2020 Закон КК от 03-03-2020 № 422\"/>
    </mc:Choice>
  </mc:AlternateContent>
  <bookViews>
    <workbookView xWindow="120" yWindow="165" windowWidth="12120" windowHeight="9000" tabRatio="259"/>
  </bookViews>
  <sheets>
    <sheet name="Приложение 11" sheetId="11" r:id="rId1"/>
  </sheets>
  <definedNames>
    <definedName name="Date">'Приложение 11'!$A$2</definedName>
    <definedName name="Law">'Приложение 11'!$A$3</definedName>
    <definedName name="ReportNameYear">'Приложение 11'!$A$14</definedName>
    <definedName name="s" hidden="1">{#N/A,#N/A,FALSE,"Вып.доходы"}</definedName>
    <definedName name="TableHeaderYear1">'Приложение 11'!$Q$8</definedName>
    <definedName name="TableHeaderYear2">'Приложение 11'!$Q$9</definedName>
    <definedName name="TableHeaderYear3">'Приложение 11'!$Q$10</definedName>
    <definedName name="Unit">'Приложение 11'!$T$16</definedName>
    <definedName name="wrn.выпдох." hidden="1">{#N/A,#N/A,FALSE,"Вып.доходы"}</definedName>
    <definedName name="Year">'Приложение 11'!$A$1</definedName>
    <definedName name="Year1">'Приложение 11'!$T$10</definedName>
    <definedName name="Year2Year3">'Приложение 11'!$T$11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11'!$A$1:$T$28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T26" i="11" l="1"/>
  <c r="T25" i="11"/>
  <c r="T27" i="11"/>
  <c r="T20" i="11"/>
  <c r="T21" i="11"/>
  <c r="T22" i="11"/>
  <c r="T23" i="11"/>
  <c r="T24" i="11"/>
  <c r="T12" i="11" l="1"/>
  <c r="A1" i="11" l="1"/>
  <c r="A14" i="11" s="1"/>
  <c r="T10" i="11" l="1"/>
  <c r="R5" i="11"/>
  <c r="T11" i="11"/>
  <c r="R4" i="11"/>
</calcChain>
</file>

<file path=xl/sharedStrings.xml><?xml version="1.0" encoding="utf-8"?>
<sst xmlns="http://schemas.openxmlformats.org/spreadsheetml/2006/main" count="48" uniqueCount="41">
  <si>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</si>
  <si>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</si>
  <si>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</si>
  <si>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</si>
  <si>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</si>
  <si>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</si>
  <si>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</si>
  <si>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</si>
  <si>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</si>
  <si>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</si>
  <si>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</si>
  <si>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</si>
  <si>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</si>
  <si>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</si>
  <si>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</si>
  <si>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</si>
  <si>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</si>
  <si>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</si>
  <si>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</si>
  <si>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</si>
  <si>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</si>
  <si>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</si>
  <si>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</si>
  <si>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</si>
  <si>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11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</si>
  <si>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</si>
  <si>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</si>
  <si>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</si>
  <si>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</si>
  <si>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</si>
  <si>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</si>
  <si>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2</t>
  </si>
  <si>
    <t>Министерство культуры Камчатского края</t>
  </si>
  <si>
    <t>3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</si>
  <si>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</si>
  <si>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</si>
  <si>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</si>
  <si>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федерального бюджета</t>
  </si>
  <si>
    <t>Расходы за счет средств краевого бюджета</t>
  </si>
  <si>
    <t>Приложение 15</t>
  </si>
  <si>
    <t>от 03.03.2020 № 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</si>
</sst>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38"/>
  <sheetViews>
    <sheetView tabSelected="1" view="pageBreakPreview" topLeftCell="J1" zoomScale="70" zoomScaleNormal="50" zoomScaleSheetLayoutView="7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2020</v>
      </c>
      <c r="T1" s="12" t="s">
        <v>39</v>
      </c>
    </row>
    <row r="2" spans="1:31" ht="23.25" x14ac:dyDescent="0.25">
      <c r="A2" s="53" t="s">
        <v>25</v>
      </c>
      <c r="T2" s="12" t="s">
        <v>12</v>
      </c>
    </row>
    <row r="3" spans="1:31" ht="23.25" x14ac:dyDescent="0.25">
      <c r="A3" s="53" t="s">
        <v>26</v>
      </c>
      <c r="T3" s="12" t="s">
        <v>22</v>
      </c>
    </row>
    <row r="4" spans="1:31" ht="23.25" x14ac:dyDescent="0.25">
      <c r="R4" s="72" t="str">
        <f>CONCATENATE("""О краевом бюджете на ",Year," год_x000D_")</f>
        <v>"О краевом бюджете на 2020 год_x000D_</v>
      </c>
      <c r="S4" s="72"/>
      <c r="T4" s="72"/>
    </row>
    <row r="5" spans="1:31" ht="23.25" customHeight="1" x14ac:dyDescent="0.25">
      <c r="R5" s="72" t="str">
        <f>CONCATENATE("и на плановый период ",Year+1," и ",Year+2," годов""")</f>
        <v>и на плановый период 2021 и 2022 годов"</v>
      </c>
      <c r="S5" s="72"/>
      <c r="T5" s="72"/>
      <c r="U5" s="52"/>
    </row>
    <row r="6" spans="1:31" ht="23.25" x14ac:dyDescent="0.25">
      <c r="T6" s="12" t="s">
        <v>40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2020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2021 и 2022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29.11.2019 № 396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s="19" customFormat="1" ht="66.75" customHeight="1" x14ac:dyDescent="0.35">
      <c r="A13" s="14"/>
      <c r="B13" s="21"/>
      <c r="C13" s="14"/>
      <c r="D13" s="21"/>
      <c r="M13" s="22"/>
      <c r="N13" s="22"/>
      <c r="Q13" s="20"/>
      <c r="R13" s="11"/>
      <c r="S13" s="11"/>
      <c r="T13" s="12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31" ht="27" x14ac:dyDescent="0.35">
      <c r="A14" s="74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(городских округов), предоставляемых из краевого бюджета, на ",Year," год")</f>
        <v>Распределение дотаций на поддержку мер по обеспечению сбалансированности местных бюджетов и иных дотаций бюджетам муниципальных районов (городских округов), предоставляемых из краевого бюджета, на 2020 год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27" x14ac:dyDescent="0.35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19.5" customHeight="1" x14ac:dyDescent="0.25">
      <c r="B16" s="7"/>
      <c r="C16" s="7"/>
      <c r="D16" s="7"/>
      <c r="E16" s="7"/>
      <c r="F16" s="7"/>
      <c r="G16" s="7"/>
      <c r="H16" s="7"/>
      <c r="I16" s="8"/>
      <c r="J16" s="7"/>
      <c r="K16" s="7"/>
      <c r="L16" s="7"/>
      <c r="M16" s="7"/>
      <c r="N16" s="9"/>
      <c r="Q16" s="7"/>
      <c r="T16" s="10" t="s">
        <v>13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s="2" customFormat="1" ht="15.75" customHeight="1" x14ac:dyDescent="0.2">
      <c r="A17" s="71" t="s">
        <v>18</v>
      </c>
      <c r="B17" s="75" t="s">
        <v>20</v>
      </c>
      <c r="C17" s="75" t="s">
        <v>21</v>
      </c>
      <c r="D17" s="75" t="s">
        <v>14</v>
      </c>
      <c r="E17" s="64" t="s">
        <v>15</v>
      </c>
      <c r="F17" s="66" t="s">
        <v>0</v>
      </c>
      <c r="G17" s="70" t="s">
        <v>1</v>
      </c>
      <c r="H17" s="71" t="s">
        <v>16</v>
      </c>
      <c r="I17" s="68" t="s">
        <v>2</v>
      </c>
      <c r="J17" s="70" t="s">
        <v>3</v>
      </c>
      <c r="K17" s="70" t="s">
        <v>4</v>
      </c>
      <c r="L17" s="66" t="s">
        <v>5</v>
      </c>
      <c r="M17" s="66" t="s">
        <v>6</v>
      </c>
      <c r="N17" s="66" t="s">
        <v>11</v>
      </c>
      <c r="O17" s="66" t="s">
        <v>7</v>
      </c>
      <c r="P17" s="66" t="s">
        <v>8</v>
      </c>
      <c r="Q17" s="66" t="s">
        <v>9</v>
      </c>
      <c r="R17" s="66" t="s">
        <v>10</v>
      </c>
      <c r="S17" s="67" t="s">
        <v>17</v>
      </c>
      <c r="T17" s="62" t="s">
        <v>19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 s="2" customFormat="1" ht="75" customHeight="1" x14ac:dyDescent="0.2">
      <c r="A18" s="76"/>
      <c r="B18" s="64"/>
      <c r="C18" s="64"/>
      <c r="D18" s="64"/>
      <c r="E18" s="65"/>
      <c r="F18" s="67"/>
      <c r="G18" s="71"/>
      <c r="H18" s="76"/>
      <c r="I18" s="69"/>
      <c r="J18" s="71"/>
      <c r="K18" s="71"/>
      <c r="L18" s="67"/>
      <c r="M18" s="67"/>
      <c r="N18" s="67"/>
      <c r="O18" s="67"/>
      <c r="P18" s="67"/>
      <c r="Q18" s="67"/>
      <c r="R18" s="67"/>
      <c r="S18" s="73"/>
      <c r="T18" s="63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1:31" s="24" customFormat="1" x14ac:dyDescent="0.25">
      <c r="A19" s="60">
        <v>1</v>
      </c>
      <c r="B19" s="61">
        <v>2</v>
      </c>
      <c r="C19" s="60">
        <v>3</v>
      </c>
      <c r="D19" s="61">
        <v>4</v>
      </c>
      <c r="E19" s="60">
        <v>5</v>
      </c>
      <c r="F19" s="61">
        <v>6</v>
      </c>
      <c r="G19" s="60">
        <v>7</v>
      </c>
      <c r="H19" s="61">
        <v>8</v>
      </c>
      <c r="I19" s="60">
        <v>9</v>
      </c>
      <c r="J19" s="61">
        <v>10</v>
      </c>
      <c r="K19" s="60">
        <v>11</v>
      </c>
      <c r="L19" s="61">
        <v>12</v>
      </c>
      <c r="M19" s="60">
        <v>13</v>
      </c>
      <c r="N19" s="61">
        <v>14</v>
      </c>
      <c r="O19" s="60">
        <v>15</v>
      </c>
      <c r="P19" s="61">
        <v>16</v>
      </c>
      <c r="Q19" s="60">
        <v>17</v>
      </c>
      <c r="R19" s="61">
        <v>18</v>
      </c>
      <c r="S19" s="60">
        <v>19</v>
      </c>
      <c r="T19" s="61">
        <v>20</v>
      </c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</row>
    <row r="20" spans="1:31" ht="60.75" x14ac:dyDescent="0.25">
      <c r="A20" s="55" t="s">
        <v>27</v>
      </c>
      <c r="B20" s="56" t="s">
        <v>28</v>
      </c>
      <c r="C20" s="55" t="s">
        <v>29</v>
      </c>
      <c r="D20" s="57" t="s">
        <v>30</v>
      </c>
      <c r="E20" s="58">
        <v>52122.5864</v>
      </c>
      <c r="F20" s="58">
        <v>118749.1</v>
      </c>
      <c r="G20" s="58">
        <v>15385.4</v>
      </c>
      <c r="H20" s="58">
        <v>19005.900000000001</v>
      </c>
      <c r="I20" s="58">
        <v>7469.7</v>
      </c>
      <c r="J20" s="58">
        <v>61432</v>
      </c>
      <c r="K20" s="58">
        <v>38907.699999999997</v>
      </c>
      <c r="L20" s="58">
        <v>2367.3000000000002</v>
      </c>
      <c r="M20" s="58">
        <v>8829.5</v>
      </c>
      <c r="N20" s="58">
        <v>24332.7</v>
      </c>
      <c r="O20" s="58">
        <v>43855.4</v>
      </c>
      <c r="P20" s="58">
        <v>15090.7</v>
      </c>
      <c r="Q20" s="58">
        <v>56654</v>
      </c>
      <c r="R20" s="58">
        <v>76685.2</v>
      </c>
      <c r="S20" s="58">
        <v>145500</v>
      </c>
      <c r="T20" s="59">
        <f t="shared" ref="T20:T27" si="0">SUM(E20:S20)</f>
        <v>686387.18640000001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60.75" x14ac:dyDescent="0.25">
      <c r="A21" s="29" t="s">
        <v>31</v>
      </c>
      <c r="B21" s="30" t="s">
        <v>28</v>
      </c>
      <c r="C21" s="29" t="s">
        <v>29</v>
      </c>
      <c r="D21" s="31" t="s">
        <v>32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>
        <v>1990</v>
      </c>
      <c r="R21" s="32"/>
      <c r="S21" s="32"/>
      <c r="T21" s="39">
        <f t="shared" si="0"/>
        <v>1990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81" x14ac:dyDescent="0.25">
      <c r="A22" s="29" t="s">
        <v>33</v>
      </c>
      <c r="B22" s="30" t="s">
        <v>34</v>
      </c>
      <c r="C22" s="29" t="s">
        <v>35</v>
      </c>
      <c r="D22" s="31" t="s">
        <v>30</v>
      </c>
      <c r="E22" s="32"/>
      <c r="F22" s="32"/>
      <c r="G22" s="32"/>
      <c r="H22" s="32"/>
      <c r="I22" s="32"/>
      <c r="J22" s="32"/>
      <c r="K22" s="32"/>
      <c r="L22" s="32"/>
      <c r="M22" s="32">
        <v>461132</v>
      </c>
      <c r="N22" s="32"/>
      <c r="O22" s="32"/>
      <c r="P22" s="32"/>
      <c r="Q22" s="32"/>
      <c r="R22" s="32"/>
      <c r="S22" s="32"/>
      <c r="T22" s="39">
        <f t="shared" si="0"/>
        <v>461132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37.5" x14ac:dyDescent="0.3">
      <c r="A23" s="46"/>
      <c r="B23" s="47" t="s">
        <v>36</v>
      </c>
      <c r="C23" s="46" t="s">
        <v>35</v>
      </c>
      <c r="D23" s="34"/>
      <c r="E23" s="48"/>
      <c r="F23" s="48"/>
      <c r="G23" s="48"/>
      <c r="H23" s="48"/>
      <c r="I23" s="48"/>
      <c r="J23" s="48"/>
      <c r="K23" s="48"/>
      <c r="L23" s="48"/>
      <c r="M23" s="48">
        <v>461132</v>
      </c>
      <c r="N23" s="48"/>
      <c r="O23" s="48"/>
      <c r="P23" s="48"/>
      <c r="Q23" s="48"/>
      <c r="R23" s="48"/>
      <c r="S23" s="48"/>
      <c r="T23" s="49">
        <f t="shared" si="0"/>
        <v>461132</v>
      </c>
      <c r="U23" s="50"/>
      <c r="V23" s="50"/>
      <c r="W23" s="50"/>
      <c r="X23" s="50"/>
      <c r="Y23" s="50"/>
      <c r="Z23" s="3"/>
      <c r="AA23" s="3"/>
      <c r="AB23" s="3"/>
      <c r="AC23" s="3"/>
      <c r="AD23" s="3"/>
      <c r="AE23" s="3"/>
    </row>
    <row r="24" spans="1:31" ht="20.25" x14ac:dyDescent="0.25">
      <c r="A24" s="36"/>
      <c r="B24" s="37" t="s">
        <v>19</v>
      </c>
      <c r="C24" s="36"/>
      <c r="D24" s="38"/>
      <c r="E24" s="35">
        <v>52122.5864</v>
      </c>
      <c r="F24" s="35">
        <v>118749.1</v>
      </c>
      <c r="G24" s="35">
        <v>15385.4</v>
      </c>
      <c r="H24" s="35">
        <v>19005.900000000001</v>
      </c>
      <c r="I24" s="35">
        <v>7469.7</v>
      </c>
      <c r="J24" s="35">
        <v>61432</v>
      </c>
      <c r="K24" s="35">
        <v>38907.699999999997</v>
      </c>
      <c r="L24" s="35">
        <v>2367.3000000000002</v>
      </c>
      <c r="M24" s="35">
        <v>469961.5</v>
      </c>
      <c r="N24" s="35">
        <v>24332.7</v>
      </c>
      <c r="O24" s="35">
        <v>43855.4</v>
      </c>
      <c r="P24" s="35">
        <v>15090.7</v>
      </c>
      <c r="Q24" s="35">
        <v>58644</v>
      </c>
      <c r="R24" s="35">
        <v>76685.2</v>
      </c>
      <c r="S24" s="35">
        <v>145500</v>
      </c>
      <c r="T24" s="35">
        <f t="shared" si="0"/>
        <v>1149509.1864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40.5" x14ac:dyDescent="0.25">
      <c r="A25" s="36"/>
      <c r="B25" s="37" t="s">
        <v>38</v>
      </c>
      <c r="C25" s="36"/>
      <c r="D25" s="38"/>
      <c r="E25" s="35">
        <v>52122.5864</v>
      </c>
      <c r="F25" s="35">
        <v>118749.1</v>
      </c>
      <c r="G25" s="35">
        <v>15385.4</v>
      </c>
      <c r="H25" s="35">
        <v>19005.900000000001</v>
      </c>
      <c r="I25" s="35">
        <v>7469.7</v>
      </c>
      <c r="J25" s="35">
        <v>61432</v>
      </c>
      <c r="K25" s="35">
        <v>38907.699999999997</v>
      </c>
      <c r="L25" s="35">
        <v>2367.3000000000002</v>
      </c>
      <c r="M25" s="35">
        <v>8829.5</v>
      </c>
      <c r="N25" s="35">
        <v>24332.7</v>
      </c>
      <c r="O25" s="35">
        <v>43855.4</v>
      </c>
      <c r="P25" s="35">
        <v>15090.7</v>
      </c>
      <c r="Q25" s="35">
        <v>58644</v>
      </c>
      <c r="R25" s="35">
        <v>76685.2</v>
      </c>
      <c r="S25" s="35">
        <v>145500</v>
      </c>
      <c r="T25" s="35">
        <f t="shared" si="0"/>
        <v>688377.18640000001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40.5" x14ac:dyDescent="0.25">
      <c r="A26" s="36"/>
      <c r="B26" s="37" t="s">
        <v>37</v>
      </c>
      <c r="C26" s="36"/>
      <c r="D26" s="38"/>
      <c r="E26" s="35"/>
      <c r="F26" s="35"/>
      <c r="G26" s="35"/>
      <c r="H26" s="35"/>
      <c r="I26" s="35"/>
      <c r="J26" s="35"/>
      <c r="K26" s="35"/>
      <c r="L26" s="35"/>
      <c r="M26" s="35">
        <v>461132</v>
      </c>
      <c r="N26" s="35"/>
      <c r="O26" s="35"/>
      <c r="P26" s="35"/>
      <c r="Q26" s="35"/>
      <c r="R26" s="35"/>
      <c r="S26" s="35"/>
      <c r="T26" s="35">
        <f t="shared" si="0"/>
        <v>461132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40.5" x14ac:dyDescent="0.25">
      <c r="A27" s="41"/>
      <c r="B27" s="42" t="s">
        <v>36</v>
      </c>
      <c r="C27" s="41"/>
      <c r="D27" s="43"/>
      <c r="E27" s="44"/>
      <c r="F27" s="44"/>
      <c r="G27" s="44"/>
      <c r="H27" s="44"/>
      <c r="I27" s="44"/>
      <c r="J27" s="44"/>
      <c r="K27" s="44"/>
      <c r="L27" s="44"/>
      <c r="M27" s="44">
        <v>461132</v>
      </c>
      <c r="N27" s="44"/>
      <c r="O27" s="44"/>
      <c r="P27" s="44"/>
      <c r="Q27" s="44"/>
      <c r="R27" s="44"/>
      <c r="S27" s="44"/>
      <c r="T27" s="44">
        <f t="shared" si="0"/>
        <v>461132</v>
      </c>
      <c r="U27" s="33"/>
      <c r="V27" s="33"/>
      <c r="W27" s="33"/>
      <c r="X27" s="33"/>
      <c r="Y27" s="33"/>
      <c r="Z27" s="3"/>
      <c r="AA27" s="3"/>
      <c r="AB27" s="3"/>
      <c r="AC27" s="3"/>
      <c r="AD27" s="3"/>
      <c r="AE27" s="3"/>
    </row>
    <row r="28" spans="1:31" x14ac:dyDescent="0.25">
      <c r="B28" s="5"/>
      <c r="C28" s="4"/>
      <c r="D28" s="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45" t="s">
        <v>23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B29" s="5"/>
      <c r="C29" s="4"/>
      <c r="D29" s="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6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B30" s="5"/>
      <c r="C30" s="4"/>
      <c r="D30" s="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6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B31" s="5"/>
      <c r="C31" s="4"/>
      <c r="D31" s="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6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B32" s="5"/>
      <c r="C32" s="4"/>
      <c r="D32" s="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6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2:31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6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2:31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6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2:31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6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2:31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6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2:31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6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2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2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2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2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2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2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2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2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2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2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2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8"/>
    </row>
    <row r="107" spans="2:31" x14ac:dyDescent="0.25"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8"/>
    </row>
    <row r="108" spans="2:31" x14ac:dyDescent="0.25"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8"/>
    </row>
    <row r="109" spans="2:31" x14ac:dyDescent="0.25"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8"/>
    </row>
    <row r="110" spans="2:31" x14ac:dyDescent="0.25"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8"/>
    </row>
    <row r="111" spans="2:31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8"/>
    </row>
    <row r="112" spans="2:31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</row>
    <row r="113" spans="5:20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8"/>
    </row>
    <row r="114" spans="5:20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/>
    </row>
    <row r="115" spans="5:20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</row>
    <row r="116" spans="5:20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5:20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5:20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5:20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5:20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5:20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5:2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5:2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5:2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5:2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5:2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5:2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5:2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</sheetData>
  <mergeCells count="23">
    <mergeCell ref="R4:T4"/>
    <mergeCell ref="Q17:Q18"/>
    <mergeCell ref="M17:M18"/>
    <mergeCell ref="P17:P18"/>
    <mergeCell ref="O17:O18"/>
    <mergeCell ref="S17:S18"/>
    <mergeCell ref="R17:R18"/>
    <mergeCell ref="N17:N18"/>
    <mergeCell ref="R5:T5"/>
    <mergeCell ref="A14:T14"/>
    <mergeCell ref="B17:B18"/>
    <mergeCell ref="A17:A18"/>
    <mergeCell ref="C17:C18"/>
    <mergeCell ref="D17:D18"/>
    <mergeCell ref="H17:H18"/>
    <mergeCell ref="G17:G18"/>
    <mergeCell ref="T17:T18"/>
    <mergeCell ref="E17:E18"/>
    <mergeCell ref="F17:F18"/>
    <mergeCell ref="I17:I18"/>
    <mergeCell ref="L17:L18"/>
    <mergeCell ref="K17:K18"/>
    <mergeCell ref="J17:J18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29" fitToHeight="0" orientation="landscape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11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11'!Заголовки_для_печати</vt:lpstr>
      <vt:lpstr>'Приложение 11'!Область_печати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2020-02-12T03:18:38Z</cp:lastPrinted>
  <dcterms:created xsi:type="dcterms:W3CDTF">2005-09-08T01:35:00Z</dcterms:created>
  <dcterms:modified xsi:type="dcterms:W3CDTF">2020-03-03T01:35:56Z</dcterms:modified>
</cp:coreProperties>
</file>